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33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O48" i="1" l="1"/>
  <c r="Q48" i="1" s="1"/>
  <c r="P48" i="1" l="1"/>
  <c r="O47" i="1" l="1"/>
</calcChain>
</file>

<file path=xl/sharedStrings.xml><?xml version="1.0" encoding="utf-8"?>
<sst xmlns="http://schemas.openxmlformats.org/spreadsheetml/2006/main" count="281" uniqueCount="152">
  <si>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</si>
  <si>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</si>
  <si>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</si>
  <si>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</si>
  <si>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</si>
  <si>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</si>
  <si>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</si>
  <si>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</si>
  <si>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</si>
  <si>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</si>
  <si>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</si>
  <si>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</si>
  <si>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</si>
  <si>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</si>
  <si>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</si>
  <si>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</si>
  <si>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</si>
  <si>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</si>
  <si>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合計</t>
  </si>
  <si>
    <t>台灣</t>
    <phoneticPr fontId="5" type="noConversion"/>
  </si>
  <si>
    <t>否</t>
    <phoneticPr fontId="5" type="noConversion"/>
  </si>
  <si>
    <t>否</t>
  </si>
  <si>
    <t>否</t>
    <phoneticPr fontId="5" type="noConversion"/>
  </si>
  <si>
    <t>臺灣</t>
    <phoneticPr fontId="5" type="noConversion"/>
  </si>
  <si>
    <t>否</t>
    <phoneticPr fontId="5" type="noConversion"/>
  </si>
  <si>
    <t>臺灣</t>
    <phoneticPr fontId="6" type="noConversion"/>
  </si>
  <si>
    <t>否</t>
    <phoneticPr fontId="5" type="noConversion"/>
  </si>
  <si>
    <t>Peppa's First 100 Words</t>
    <phoneticPr fontId="5" type="noConversion"/>
  </si>
  <si>
    <t>Eone</t>
    <phoneticPr fontId="5" type="noConversion"/>
  </si>
  <si>
    <t>Baker &amp; Taylor Books</t>
  </si>
  <si>
    <t>9781338228779</t>
    <phoneticPr fontId="5" type="noConversion"/>
  </si>
  <si>
    <t>美國</t>
    <phoneticPr fontId="5" type="noConversion"/>
  </si>
  <si>
    <t>Peppa Pig and the Career Day</t>
  </si>
  <si>
    <t>9781536203448</t>
    <phoneticPr fontId="5" type="noConversion"/>
  </si>
  <si>
    <t>Candlewick Press</t>
  </si>
  <si>
    <t>Peppa Pig and the Silly Sniffles</t>
  </si>
  <si>
    <t>9781536203431</t>
    <phoneticPr fontId="5" type="noConversion"/>
  </si>
  <si>
    <t>Walk This World at Christmastime</t>
  </si>
  <si>
    <t>Powell, Debbie (ILT)， Davidson, Zoanna/ Sebag-montefiore, Mary</t>
  </si>
  <si>
    <t>美國</t>
    <phoneticPr fontId="5" type="noConversion"/>
  </si>
  <si>
    <t>9780763689216</t>
    <phoneticPr fontId="5" type="noConversion"/>
  </si>
  <si>
    <t>The Right Word</t>
  </si>
  <si>
    <t>Bryant, Jen， Sweet, Melissa</t>
  </si>
  <si>
    <t>Eerdmans Pub Co</t>
  </si>
  <si>
    <t>9780802853851</t>
  </si>
  <si>
    <t xml:space="preserve">  臺南市107學年度國民中小學圖書採購書單                     </t>
    <phoneticPr fontId="5" type="noConversion"/>
  </si>
  <si>
    <t>維克多和左薇的奇幻旅程</t>
  </si>
  <si>
    <t>克勞媞爾德•貝涵(Clotilde Perrin)</t>
  </si>
  <si>
    <t>台灣東方出版社股份有限公司</t>
  </si>
  <si>
    <t>9789863381785</t>
    <phoneticPr fontId="5" type="noConversion"/>
  </si>
  <si>
    <t>我的火星探險</t>
  </si>
  <si>
    <t>米奇巴克有限公司</t>
  </si>
  <si>
    <t>Jon Agee</t>
  </si>
  <si>
    <t>9789866215650</t>
  </si>
  <si>
    <t>這是一本有顏色的書</t>
  </si>
  <si>
    <t>作者/夢乃娜‧卡丁 繪者/羅莎娜‧伐利亞</t>
  </si>
  <si>
    <t>青林國際出版股份有限公司</t>
  </si>
  <si>
    <t>9789862743126</t>
  </si>
  <si>
    <t>有時候</t>
  </si>
  <si>
    <t>阿力金吉兒</t>
  </si>
  <si>
    <t>小魯文化事業股份有限公司</t>
  </si>
  <si>
    <t>9789862116951</t>
  </si>
  <si>
    <t>伊拉克的罌粟花</t>
  </si>
  <si>
    <t>Brigitte Findakly</t>
  </si>
  <si>
    <t>城邦文化事業(股)公司-臉譜出版</t>
  </si>
  <si>
    <t>9789862356289</t>
  </si>
  <si>
    <t>韋伯文化國際出版有限公司</t>
  </si>
  <si>
    <t>大章魚艾米爾</t>
  </si>
  <si>
    <t>Tomi Ungerer</t>
  </si>
  <si>
    <t>9789864271764</t>
  </si>
  <si>
    <t>【字的小詩】字字小宇宙</t>
    <phoneticPr fontId="5" type="noConversion"/>
  </si>
  <si>
    <t>林世仁</t>
    <phoneticPr fontId="5" type="noConversion"/>
  </si>
  <si>
    <t>國語日報</t>
    <phoneticPr fontId="5" type="noConversion"/>
  </si>
  <si>
    <t>臺灣</t>
    <phoneticPr fontId="5" type="noConversion"/>
  </si>
  <si>
    <t>9789577517913</t>
    <phoneticPr fontId="5" type="noConversion"/>
  </si>
  <si>
    <t>老鼠郵差去度假</t>
    <phoneticPr fontId="5" type="noConversion"/>
  </si>
  <si>
    <t>小天下</t>
    <phoneticPr fontId="5" type="noConversion"/>
  </si>
  <si>
    <t>9789864792337</t>
  </si>
  <si>
    <t>玩具診所開門了！</t>
    <phoneticPr fontId="5" type="noConversion"/>
  </si>
  <si>
    <t>方素珍</t>
    <phoneticPr fontId="5" type="noConversion"/>
  </si>
  <si>
    <t>小天下</t>
    <phoneticPr fontId="5" type="noConversion"/>
  </si>
  <si>
    <t>9789864793440</t>
  </si>
  <si>
    <t>瑪麗安．杜布Marianne Dubuc</t>
    <phoneticPr fontId="5" type="noConversion"/>
  </si>
  <si>
    <t>菲力的17種情緒</t>
    <phoneticPr fontId="5" type="noConversion"/>
  </si>
  <si>
    <t>米奇巴克有限公司</t>
    <phoneticPr fontId="5" type="noConversion"/>
  </si>
  <si>
    <t>9789866215308</t>
  </si>
  <si>
    <t>迪迪耶‧李維  </t>
    <phoneticPr fontId="5" type="noConversion"/>
  </si>
  <si>
    <t>我不會寫字</t>
  </si>
  <si>
    <t>特別的凱瑟琳</t>
  </si>
  <si>
    <t>莎莎聽不見</t>
  </si>
  <si>
    <t>我的姊姊不一樣</t>
  </si>
  <si>
    <t>隨身聽小孩</t>
  </si>
  <si>
    <t>家族相簿</t>
  </si>
  <si>
    <t>紙雕佈置-節慶篇</t>
  </si>
  <si>
    <t>紙雕佈置-趣味篇</t>
  </si>
  <si>
    <t>巧手佈置-四季花邊</t>
  </si>
  <si>
    <t>幼獅文化事業股份有限公司</t>
  </si>
  <si>
    <t>大穎文化事業有限公司關係企業</t>
  </si>
  <si>
    <t>財團法人平安社會福利慈善事業基金會</t>
  </si>
  <si>
    <t>遠流出版事業股份有限公司</t>
  </si>
  <si>
    <t>三之三文化事業股份有限公司</t>
  </si>
  <si>
    <t>和英文化事業有限公司</t>
  </si>
  <si>
    <t>三采文化</t>
  </si>
  <si>
    <t>謝明芳</t>
  </si>
  <si>
    <t>克萊兒.亞歷山大</t>
  </si>
  <si>
    <t>吉納維夫.摩爾</t>
  </si>
  <si>
    <t>貝蒂.瑞.特</t>
  </si>
  <si>
    <t>林培齡</t>
  </si>
  <si>
    <t>林滿秋</t>
  </si>
  <si>
    <t>席薇亞.戴那.提娜.克莉格</t>
  </si>
  <si>
    <t>9789575748951</t>
  </si>
  <si>
    <t>9789866407475</t>
  </si>
  <si>
    <t>9573243938</t>
  </si>
  <si>
    <t>9789865664190</t>
  </si>
  <si>
    <t>9789862118542</t>
  </si>
  <si>
    <t>9789866608810</t>
  </si>
  <si>
    <t>9789869327909</t>
  </si>
  <si>
    <t>9789578281912</t>
  </si>
  <si>
    <t>三采文化</t>
    <phoneticPr fontId="5" type="noConversion"/>
  </si>
  <si>
    <t>9789572002117</t>
  </si>
  <si>
    <t>9789867744821</t>
  </si>
  <si>
    <t>宮崎 駿動畫小提琴曲集（附小提琴專用譜）+ CD</t>
  </si>
  <si>
    <t> 野呂芳文, 田窪紀子  追蹤作者</t>
  </si>
  <si>
    <t>天音</t>
  </si>
  <si>
    <t>9789577348203</t>
  </si>
  <si>
    <t>是</t>
    <phoneticPr fontId="5" type="noConversion"/>
  </si>
  <si>
    <t>宮崎 駿動畫大提琴曲集（附大提琴專用譜）+ CD</t>
    <phoneticPr fontId="5" type="noConversion"/>
  </si>
  <si>
    <t>野呂芳文, 唐沢彩子 </t>
  </si>
  <si>
    <t>是</t>
    <phoneticPr fontId="5" type="noConversion"/>
  </si>
  <si>
    <t>9789577348197</t>
  </si>
  <si>
    <t>五線譜、豆芽譜：小提琴年度精選第1冊(適用小提琴 附CD)</t>
  </si>
  <si>
    <t> 謝宗瀚</t>
  </si>
  <si>
    <t>卓著</t>
  </si>
  <si>
    <t>五線譜、豆芽譜：小提琴年度精選第2冊(適用小提琴 附CD)</t>
  </si>
  <si>
    <t>五線譜、豆芽譜：小提琴年度精選第3冊(適用小提琴) (附示範/伴奏mp3光碟) (示範曲以仿小提琴樂器MIDI製作)</t>
  </si>
  <si>
    <t>4712771022452</t>
  </si>
  <si>
    <t>五線譜、豆芽譜：小提琴年度精選第4冊(適用小提琴 附CD)</t>
  </si>
  <si>
    <t>卓宗泰, 林鴻喻  </t>
    <phoneticPr fontId="5" type="noConversion"/>
  </si>
  <si>
    <t>4712771022148</t>
  </si>
  <si>
    <t>4712771021547</t>
  </si>
  <si>
    <t>4712771021875</t>
  </si>
  <si>
    <t>是</t>
    <phoneticPr fontId="5" type="noConversion"/>
  </si>
  <si>
    <t>親子天下股份有限公司</t>
    <phoneticPr fontId="5" type="noConversion"/>
  </si>
  <si>
    <t>溫美玉</t>
    <phoneticPr fontId="5" type="noConversion"/>
  </si>
  <si>
    <t>否</t>
    <phoneticPr fontId="5" type="noConversion"/>
  </si>
  <si>
    <t>是</t>
    <phoneticPr fontId="5" type="noConversion"/>
  </si>
  <si>
    <t>教室裡的阿德勒:人生三角柱裡的處世智慧</t>
    <phoneticPr fontId="5" type="noConversion"/>
  </si>
  <si>
    <t>9789869484466</t>
  </si>
  <si>
    <t>紅盒子裡的秘密</t>
    <phoneticPr fontId="5" type="noConversion"/>
  </si>
  <si>
    <t>校名：臺南市北寮國小
填表人：温欣怡                教務主任： 雷漢強                  校長：張鴻祺
連絡電話：(06)5772215</t>
    <phoneticPr fontId="5" type="noConversion"/>
  </si>
  <si>
    <t>優良圖書</t>
    <phoneticPr fontId="5" type="noConversion"/>
  </si>
  <si>
    <t>教師用書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</si>
</sst>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 &quot;#,##0.00&quot; &quot;;&quot;-&quot;#,##0.00&quot; &quot;;&quot; -&quot;00&quot; &quot;;&quot; &quot;@&quot; &quot;"/>
  </numFmts>
  <fonts count="1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0"/>
      <name val="標楷體"/>
      <family val="4"/>
      <charset val="136"/>
    </font>
    <font>
      <sz val="12"/>
      <color theme="0"/>
      <name val="新細明體"/>
      <family val="1"/>
      <charset val="136"/>
    </font>
    <font>
      <sz val="12"/>
      <name val="標楷體"/>
      <family val="4"/>
      <charset val="136"/>
    </font>
    <font>
      <sz val="10"/>
      <color rgb="FF232323"/>
      <name val="標楷體"/>
      <family val="4"/>
      <charset val="136"/>
    </font>
    <font>
      <sz val="12"/>
      <color theme="4"/>
      <name val="標楷體"/>
      <family val="4"/>
      <charset val="136"/>
    </font>
    <font>
      <sz val="12"/>
      <color theme="5"/>
      <name val="標楷體"/>
      <family val="4"/>
      <charset val="136"/>
    </font>
    <font>
      <sz val="12"/>
      <color rgb="FF00B050"/>
      <name val="標楷體"/>
      <family val="4"/>
      <charset val="136"/>
    </font>
    <font>
      <sz val="10"/>
      <color rgb="FF00B050"/>
      <name val="標楷體"/>
      <family val="4"/>
      <charset val="136"/>
    </font>
    <font>
      <sz val="11"/>
      <color rgb="FF00B05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49" fontId="3" fillId="0" borderId="3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11" fillId="2" borderId="0" xfId="0" applyNumberFormat="1" applyFont="1" applyFill="1">
      <alignment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zoomScale="80" zoomScaleNormal="80" workbookViewId="0">
      <selection activeCell="O6" sqref="O6"/>
    </sheetView>
  </sheetViews>
  <sheetFormatPr defaultColWidth="10" defaultRowHeight="16.5" x14ac:dyDescent="0.25"/>
  <cols>
    <col min="1" max="1" width="7" style="1" customWidth="1"/>
    <col min="2" max="2" width="29.625" customWidth="1"/>
    <col min="3" max="3" width="35.75" customWidth="1"/>
    <col min="4" max="4" width="31" customWidth="1"/>
    <col min="5" max="5" width="9.5" customWidth="1"/>
    <col min="6" max="6" width="16" style="13" customWidth="1"/>
    <col min="7" max="7" width="9.5" customWidth="1"/>
    <col min="8" max="8" width="13" customWidth="1"/>
    <col min="9" max="9" width="10.25" bestFit="1" customWidth="1"/>
    <col min="10" max="10" width="9.25" customWidth="1"/>
    <col min="11" max="11" width="8.625" customWidth="1"/>
    <col min="12" max="12" width="12" customWidth="1"/>
    <col min="13" max="13" width="13.625" customWidth="1"/>
    <col min="15" max="15" width="12.875" bestFit="1" customWidth="1"/>
  </cols>
  <sheetData>
    <row r="1" spans="1:13" ht="25.5" x14ac:dyDescent="0.2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51.7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12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s="3" customFormat="1" ht="39" customHeight="1" x14ac:dyDescent="0.25">
      <c r="A3" s="3">
        <v>1</v>
      </c>
      <c r="B3" s="4" t="s">
        <v>93</v>
      </c>
      <c r="C3" s="4" t="s">
        <v>118</v>
      </c>
      <c r="D3" s="4" t="s">
        <v>102</v>
      </c>
      <c r="E3" s="4" t="s">
        <v>25</v>
      </c>
      <c r="F3" s="7" t="s">
        <v>117</v>
      </c>
      <c r="G3" s="4">
        <v>1</v>
      </c>
      <c r="H3" s="4">
        <v>180</v>
      </c>
      <c r="I3" s="4">
        <v>180</v>
      </c>
      <c r="J3" s="4" t="s">
        <v>14</v>
      </c>
      <c r="K3" s="4" t="s">
        <v>14</v>
      </c>
      <c r="L3" s="5" t="s">
        <v>141</v>
      </c>
      <c r="M3" s="25" t="s">
        <v>151</v>
      </c>
    </row>
    <row r="4" spans="1:13" s="3" customFormat="1" ht="42.75" customHeight="1" x14ac:dyDescent="0.25">
      <c r="A4" s="3">
        <v>2</v>
      </c>
      <c r="B4" s="4" t="s">
        <v>94</v>
      </c>
      <c r="C4" s="4" t="s">
        <v>118</v>
      </c>
      <c r="D4" s="4" t="s">
        <v>102</v>
      </c>
      <c r="E4" s="4" t="s">
        <v>25</v>
      </c>
      <c r="F4" s="7" t="s">
        <v>119</v>
      </c>
      <c r="G4" s="4">
        <v>1</v>
      </c>
      <c r="H4" s="4">
        <v>180</v>
      </c>
      <c r="I4" s="4">
        <v>180</v>
      </c>
      <c r="J4" s="4" t="s">
        <v>14</v>
      </c>
      <c r="K4" s="4" t="s">
        <v>14</v>
      </c>
      <c r="L4" s="5" t="s">
        <v>141</v>
      </c>
      <c r="M4" s="25" t="s">
        <v>151</v>
      </c>
    </row>
    <row r="5" spans="1:13" s="3" customFormat="1" ht="43.5" customHeight="1" x14ac:dyDescent="0.25">
      <c r="A5" s="3">
        <v>3</v>
      </c>
      <c r="B5" s="4" t="s">
        <v>95</v>
      </c>
      <c r="C5" s="4" t="s">
        <v>118</v>
      </c>
      <c r="D5" s="4" t="s">
        <v>102</v>
      </c>
      <c r="E5" s="4" t="s">
        <v>25</v>
      </c>
      <c r="F5" s="7" t="s">
        <v>120</v>
      </c>
      <c r="G5" s="4">
        <v>1</v>
      </c>
      <c r="H5" s="4">
        <v>299</v>
      </c>
      <c r="I5" s="4">
        <v>299</v>
      </c>
      <c r="J5" s="4" t="s">
        <v>14</v>
      </c>
      <c r="K5" s="4" t="s">
        <v>14</v>
      </c>
      <c r="L5" s="5" t="s">
        <v>141</v>
      </c>
      <c r="M5" s="25" t="s">
        <v>151</v>
      </c>
    </row>
    <row r="6" spans="1:13" s="3" customFormat="1" ht="36" customHeight="1" x14ac:dyDescent="0.25">
      <c r="A6" s="3">
        <v>4</v>
      </c>
      <c r="B6" s="4" t="s">
        <v>146</v>
      </c>
      <c r="C6" s="4" t="s">
        <v>143</v>
      </c>
      <c r="D6" s="4" t="s">
        <v>142</v>
      </c>
      <c r="E6" s="4" t="s">
        <v>25</v>
      </c>
      <c r="F6" s="7" t="s">
        <v>147</v>
      </c>
      <c r="G6" s="4">
        <v>1</v>
      </c>
      <c r="H6" s="4">
        <v>300</v>
      </c>
      <c r="I6" s="4">
        <v>300</v>
      </c>
      <c r="J6" s="4" t="s">
        <v>144</v>
      </c>
      <c r="K6" s="4" t="s">
        <v>144</v>
      </c>
      <c r="L6" s="5" t="s">
        <v>145</v>
      </c>
      <c r="M6" s="25" t="s">
        <v>151</v>
      </c>
    </row>
    <row r="7" spans="1:13" s="3" customFormat="1" ht="36.75" customHeight="1" x14ac:dyDescent="0.25">
      <c r="A7" s="3">
        <v>5</v>
      </c>
      <c r="B7" s="26" t="s">
        <v>27</v>
      </c>
      <c r="C7" s="26" t="s">
        <v>28</v>
      </c>
      <c r="D7" s="27" t="s">
        <v>29</v>
      </c>
      <c r="E7" s="26" t="s">
        <v>31</v>
      </c>
      <c r="F7" s="28" t="s">
        <v>30</v>
      </c>
      <c r="G7" s="26">
        <v>1</v>
      </c>
      <c r="H7" s="26">
        <v>350</v>
      </c>
      <c r="I7" s="26">
        <v>350</v>
      </c>
      <c r="J7" s="29" t="s">
        <v>14</v>
      </c>
      <c r="K7" s="29" t="s">
        <v>15</v>
      </c>
      <c r="L7" s="29" t="s">
        <v>14</v>
      </c>
      <c r="M7" s="5"/>
    </row>
    <row r="8" spans="1:13" s="3" customFormat="1" ht="42" customHeight="1" x14ac:dyDescent="0.25">
      <c r="A8" s="3">
        <v>6</v>
      </c>
      <c r="B8" s="26" t="s">
        <v>32</v>
      </c>
      <c r="C8" s="26" t="s">
        <v>34</v>
      </c>
      <c r="D8" s="27" t="s">
        <v>29</v>
      </c>
      <c r="E8" s="26" t="s">
        <v>31</v>
      </c>
      <c r="F8" s="28" t="s">
        <v>33</v>
      </c>
      <c r="G8" s="26">
        <v>1</v>
      </c>
      <c r="H8" s="26">
        <v>455</v>
      </c>
      <c r="I8" s="26">
        <v>455</v>
      </c>
      <c r="J8" s="29" t="s">
        <v>24</v>
      </c>
      <c r="K8" s="29" t="s">
        <v>24</v>
      </c>
      <c r="L8" s="29" t="s">
        <v>24</v>
      </c>
      <c r="M8" s="5"/>
    </row>
    <row r="9" spans="1:13" s="3" customFormat="1" ht="42.75" customHeight="1" x14ac:dyDescent="0.25">
      <c r="A9" s="3">
        <v>7</v>
      </c>
      <c r="B9" s="26" t="s">
        <v>35</v>
      </c>
      <c r="C9" s="26" t="s">
        <v>34</v>
      </c>
      <c r="D9" s="27" t="s">
        <v>29</v>
      </c>
      <c r="E9" s="26" t="s">
        <v>31</v>
      </c>
      <c r="F9" s="28" t="s">
        <v>36</v>
      </c>
      <c r="G9" s="26">
        <v>1</v>
      </c>
      <c r="H9" s="26">
        <v>455</v>
      </c>
      <c r="I9" s="26">
        <v>455</v>
      </c>
      <c r="J9" s="29" t="s">
        <v>24</v>
      </c>
      <c r="K9" s="29" t="s">
        <v>24</v>
      </c>
      <c r="L9" s="29" t="s">
        <v>24</v>
      </c>
      <c r="M9" s="5"/>
    </row>
    <row r="10" spans="1:13" s="3" customFormat="1" ht="45" customHeight="1" x14ac:dyDescent="0.25">
      <c r="A10" s="3">
        <v>8</v>
      </c>
      <c r="B10" s="26" t="s">
        <v>37</v>
      </c>
      <c r="C10" s="26" t="s">
        <v>38</v>
      </c>
      <c r="D10" s="27" t="s">
        <v>29</v>
      </c>
      <c r="E10" s="26" t="s">
        <v>39</v>
      </c>
      <c r="F10" s="28" t="s">
        <v>40</v>
      </c>
      <c r="G10" s="26">
        <v>1</v>
      </c>
      <c r="H10" s="26">
        <v>630</v>
      </c>
      <c r="I10" s="26">
        <v>630</v>
      </c>
      <c r="J10" s="29" t="s">
        <v>24</v>
      </c>
      <c r="K10" s="29" t="s">
        <v>24</v>
      </c>
      <c r="L10" s="29" t="s">
        <v>24</v>
      </c>
      <c r="M10" s="5"/>
    </row>
    <row r="11" spans="1:13" s="3" customFormat="1" ht="43.5" customHeight="1" x14ac:dyDescent="0.25">
      <c r="A11" s="3">
        <v>9</v>
      </c>
      <c r="B11" s="26" t="s">
        <v>41</v>
      </c>
      <c r="C11" s="26" t="s">
        <v>42</v>
      </c>
      <c r="D11" s="26" t="s">
        <v>43</v>
      </c>
      <c r="E11" s="26" t="s">
        <v>39</v>
      </c>
      <c r="F11" s="28" t="s">
        <v>44</v>
      </c>
      <c r="G11" s="26">
        <v>1</v>
      </c>
      <c r="H11" s="26">
        <v>630</v>
      </c>
      <c r="I11" s="26">
        <v>630</v>
      </c>
      <c r="J11" s="29" t="s">
        <v>24</v>
      </c>
      <c r="K11" s="29" t="s">
        <v>24</v>
      </c>
      <c r="L11" s="29" t="s">
        <v>24</v>
      </c>
      <c r="M11" s="9">
        <v>2520</v>
      </c>
    </row>
    <row r="12" spans="1:13" s="3" customFormat="1" ht="43.5" customHeight="1" x14ac:dyDescent="0.25">
      <c r="A12" s="3">
        <v>10</v>
      </c>
      <c r="B12" s="14" t="s">
        <v>70</v>
      </c>
      <c r="C12" s="14" t="s">
        <v>71</v>
      </c>
      <c r="D12" s="15" t="s">
        <v>72</v>
      </c>
      <c r="E12" s="16" t="s">
        <v>73</v>
      </c>
      <c r="F12" s="17" t="s">
        <v>74</v>
      </c>
      <c r="G12" s="14">
        <v>1</v>
      </c>
      <c r="H12" s="14">
        <v>300</v>
      </c>
      <c r="I12" s="14">
        <v>300</v>
      </c>
      <c r="J12" s="5" t="s">
        <v>24</v>
      </c>
      <c r="K12" s="5" t="s">
        <v>24</v>
      </c>
      <c r="L12" s="5" t="s">
        <v>24</v>
      </c>
      <c r="M12" s="24" t="s">
        <v>150</v>
      </c>
    </row>
    <row r="13" spans="1:13" s="3" customFormat="1" ht="38.25" customHeight="1" x14ac:dyDescent="0.25">
      <c r="A13" s="3">
        <v>11</v>
      </c>
      <c r="B13" s="14" t="s">
        <v>75</v>
      </c>
      <c r="C13" s="14" t="s">
        <v>82</v>
      </c>
      <c r="D13" s="14" t="s">
        <v>76</v>
      </c>
      <c r="E13" s="16" t="s">
        <v>73</v>
      </c>
      <c r="F13" s="18" t="s">
        <v>77</v>
      </c>
      <c r="G13" s="14">
        <v>1</v>
      </c>
      <c r="H13" s="14">
        <v>300</v>
      </c>
      <c r="I13" s="14">
        <v>300</v>
      </c>
      <c r="J13" s="5" t="s">
        <v>14</v>
      </c>
      <c r="K13" s="5" t="s">
        <v>15</v>
      </c>
      <c r="L13" s="5" t="s">
        <v>14</v>
      </c>
      <c r="M13" s="24" t="s">
        <v>150</v>
      </c>
    </row>
    <row r="14" spans="1:13" s="3" customFormat="1" ht="33.75" customHeight="1" x14ac:dyDescent="0.25">
      <c r="A14" s="3">
        <v>12</v>
      </c>
      <c r="B14" s="14" t="s">
        <v>78</v>
      </c>
      <c r="C14" s="14" t="s">
        <v>79</v>
      </c>
      <c r="D14" s="14" t="s">
        <v>80</v>
      </c>
      <c r="E14" s="16" t="s">
        <v>73</v>
      </c>
      <c r="F14" s="18" t="s">
        <v>81</v>
      </c>
      <c r="G14" s="14">
        <v>1</v>
      </c>
      <c r="H14" s="14">
        <v>320</v>
      </c>
      <c r="I14" s="14">
        <v>320</v>
      </c>
      <c r="J14" s="5" t="s">
        <v>14</v>
      </c>
      <c r="K14" s="5" t="s">
        <v>15</v>
      </c>
      <c r="L14" s="5" t="s">
        <v>14</v>
      </c>
      <c r="M14" s="24" t="s">
        <v>150</v>
      </c>
    </row>
    <row r="15" spans="1:13" s="2" customFormat="1" ht="35.25" customHeight="1" x14ac:dyDescent="0.25">
      <c r="A15" s="3">
        <v>13</v>
      </c>
      <c r="B15" s="16" t="s">
        <v>83</v>
      </c>
      <c r="C15" s="16" t="s">
        <v>86</v>
      </c>
      <c r="D15" s="16" t="s">
        <v>84</v>
      </c>
      <c r="E15" s="16" t="s">
        <v>73</v>
      </c>
      <c r="F15" s="19" t="s">
        <v>85</v>
      </c>
      <c r="G15" s="16">
        <v>1</v>
      </c>
      <c r="H15" s="16">
        <v>350</v>
      </c>
      <c r="I15" s="16">
        <v>350</v>
      </c>
      <c r="J15" s="4" t="s">
        <v>14</v>
      </c>
      <c r="K15" s="4" t="s">
        <v>15</v>
      </c>
      <c r="L15" s="4" t="s">
        <v>16</v>
      </c>
      <c r="M15" s="24" t="s">
        <v>150</v>
      </c>
    </row>
    <row r="16" spans="1:13" s="2" customFormat="1" ht="33" customHeight="1" x14ac:dyDescent="0.25">
      <c r="A16" s="3">
        <v>14</v>
      </c>
      <c r="B16" s="14" t="s">
        <v>46</v>
      </c>
      <c r="C16" s="14" t="s">
        <v>47</v>
      </c>
      <c r="D16" s="15" t="s">
        <v>48</v>
      </c>
      <c r="E16" s="16" t="s">
        <v>23</v>
      </c>
      <c r="F16" s="18" t="s">
        <v>49</v>
      </c>
      <c r="G16" s="14">
        <v>1</v>
      </c>
      <c r="H16" s="14">
        <v>360</v>
      </c>
      <c r="I16" s="14">
        <v>360</v>
      </c>
      <c r="J16" s="4" t="s">
        <v>14</v>
      </c>
      <c r="K16" s="4" t="s">
        <v>15</v>
      </c>
      <c r="L16" s="4" t="s">
        <v>16</v>
      </c>
      <c r="M16" s="4"/>
    </row>
    <row r="17" spans="1:13" s="2" customFormat="1" ht="33" customHeight="1" x14ac:dyDescent="0.25">
      <c r="A17" s="3">
        <v>15</v>
      </c>
      <c r="B17" s="15" t="s">
        <v>50</v>
      </c>
      <c r="C17" s="15" t="s">
        <v>52</v>
      </c>
      <c r="D17" s="14" t="s">
        <v>51</v>
      </c>
      <c r="E17" s="16" t="s">
        <v>23</v>
      </c>
      <c r="F17" s="18" t="s">
        <v>53</v>
      </c>
      <c r="G17" s="14">
        <v>1</v>
      </c>
      <c r="H17" s="14">
        <v>280</v>
      </c>
      <c r="I17" s="14">
        <v>280</v>
      </c>
      <c r="J17" s="4" t="s">
        <v>17</v>
      </c>
      <c r="K17" s="4" t="s">
        <v>17</v>
      </c>
      <c r="L17" s="4" t="s">
        <v>17</v>
      </c>
      <c r="M17" s="9">
        <v>640</v>
      </c>
    </row>
    <row r="18" spans="1:13" s="2" customFormat="1" ht="41.25" customHeight="1" x14ac:dyDescent="0.25">
      <c r="A18" s="3">
        <v>16</v>
      </c>
      <c r="B18" s="14" t="s">
        <v>54</v>
      </c>
      <c r="C18" s="14" t="s">
        <v>55</v>
      </c>
      <c r="D18" s="14" t="s">
        <v>56</v>
      </c>
      <c r="E18" s="16" t="s">
        <v>23</v>
      </c>
      <c r="F18" s="18" t="s">
        <v>57</v>
      </c>
      <c r="G18" s="14">
        <v>1</v>
      </c>
      <c r="H18" s="14">
        <v>360</v>
      </c>
      <c r="I18" s="14">
        <v>360</v>
      </c>
      <c r="J18" s="4" t="s">
        <v>17</v>
      </c>
      <c r="K18" s="4" t="s">
        <v>17</v>
      </c>
      <c r="L18" s="4" t="s">
        <v>17</v>
      </c>
      <c r="M18" s="9">
        <v>290</v>
      </c>
    </row>
    <row r="19" spans="1:13" s="2" customFormat="1" ht="37.5" customHeight="1" x14ac:dyDescent="0.25">
      <c r="A19" s="3">
        <v>17</v>
      </c>
      <c r="B19" s="14" t="s">
        <v>58</v>
      </c>
      <c r="C19" s="14" t="s">
        <v>59</v>
      </c>
      <c r="D19" s="14" t="s">
        <v>60</v>
      </c>
      <c r="E19" s="16" t="s">
        <v>23</v>
      </c>
      <c r="F19" s="18" t="s">
        <v>61</v>
      </c>
      <c r="G19" s="14">
        <v>1</v>
      </c>
      <c r="H19" s="14">
        <v>300</v>
      </c>
      <c r="I19" s="14">
        <v>300</v>
      </c>
      <c r="J19" s="5" t="s">
        <v>26</v>
      </c>
      <c r="K19" s="5" t="s">
        <v>24</v>
      </c>
      <c r="L19" s="5" t="s">
        <v>26</v>
      </c>
      <c r="M19" s="4"/>
    </row>
    <row r="20" spans="1:13" s="2" customFormat="1" ht="38.25" customHeight="1" x14ac:dyDescent="0.25">
      <c r="A20" s="3">
        <v>18</v>
      </c>
      <c r="B20" s="14" t="s">
        <v>62</v>
      </c>
      <c r="C20" s="14" t="s">
        <v>63</v>
      </c>
      <c r="D20" s="14" t="s">
        <v>64</v>
      </c>
      <c r="E20" s="16" t="s">
        <v>23</v>
      </c>
      <c r="F20" s="18" t="s">
        <v>65</v>
      </c>
      <c r="G20" s="14">
        <v>1</v>
      </c>
      <c r="H20" s="14">
        <v>300</v>
      </c>
      <c r="I20" s="14">
        <v>300</v>
      </c>
      <c r="J20" s="5" t="s">
        <v>26</v>
      </c>
      <c r="K20" s="5" t="s">
        <v>24</v>
      </c>
      <c r="L20" s="5" t="s">
        <v>26</v>
      </c>
      <c r="M20" s="4"/>
    </row>
    <row r="21" spans="1:13" s="3" customFormat="1" ht="39" customHeight="1" x14ac:dyDescent="0.25">
      <c r="A21" s="3">
        <v>19</v>
      </c>
      <c r="B21" s="16" t="s">
        <v>67</v>
      </c>
      <c r="C21" s="16" t="s">
        <v>68</v>
      </c>
      <c r="D21" s="16" t="s">
        <v>66</v>
      </c>
      <c r="E21" s="16" t="s">
        <v>23</v>
      </c>
      <c r="F21" s="19" t="s">
        <v>69</v>
      </c>
      <c r="G21" s="16">
        <v>1</v>
      </c>
      <c r="H21" s="16">
        <v>280</v>
      </c>
      <c r="I21" s="16">
        <v>280</v>
      </c>
      <c r="J21" s="5" t="s">
        <v>26</v>
      </c>
      <c r="K21" s="5" t="s">
        <v>24</v>
      </c>
      <c r="L21" s="5" t="s">
        <v>26</v>
      </c>
      <c r="M21" s="4"/>
    </row>
    <row r="22" spans="1:13" s="2" customFormat="1" ht="45" customHeight="1" x14ac:dyDescent="0.25">
      <c r="A22" s="3">
        <v>20</v>
      </c>
      <c r="B22" s="16" t="s">
        <v>87</v>
      </c>
      <c r="C22" s="16" t="s">
        <v>104</v>
      </c>
      <c r="D22" s="16" t="s">
        <v>96</v>
      </c>
      <c r="E22" s="16" t="s">
        <v>23</v>
      </c>
      <c r="F22" s="19" t="s">
        <v>110</v>
      </c>
      <c r="G22" s="16">
        <v>1</v>
      </c>
      <c r="H22" s="16">
        <v>280</v>
      </c>
      <c r="I22" s="16">
        <v>280</v>
      </c>
      <c r="J22" s="5" t="s">
        <v>26</v>
      </c>
      <c r="K22" s="5" t="s">
        <v>24</v>
      </c>
      <c r="L22" s="5" t="s">
        <v>26</v>
      </c>
      <c r="M22" s="4"/>
    </row>
    <row r="23" spans="1:13" s="2" customFormat="1" ht="33" customHeight="1" x14ac:dyDescent="0.25">
      <c r="A23" s="3">
        <v>21</v>
      </c>
      <c r="B23" s="16" t="s">
        <v>88</v>
      </c>
      <c r="C23" s="16" t="s">
        <v>105</v>
      </c>
      <c r="D23" s="16" t="s">
        <v>97</v>
      </c>
      <c r="E23" s="16" t="s">
        <v>23</v>
      </c>
      <c r="F23" s="19" t="s">
        <v>111</v>
      </c>
      <c r="G23" s="16">
        <v>1</v>
      </c>
      <c r="H23" s="16">
        <v>280</v>
      </c>
      <c r="I23" s="16">
        <v>280</v>
      </c>
      <c r="J23" s="5" t="s">
        <v>26</v>
      </c>
      <c r="K23" s="5" t="s">
        <v>24</v>
      </c>
      <c r="L23" s="5" t="s">
        <v>26</v>
      </c>
      <c r="M23" s="4"/>
    </row>
    <row r="24" spans="1:13" s="2" customFormat="1" ht="39.75" customHeight="1" x14ac:dyDescent="0.25">
      <c r="A24" s="3">
        <v>22</v>
      </c>
      <c r="B24" s="20" t="s">
        <v>89</v>
      </c>
      <c r="C24" s="20" t="s">
        <v>103</v>
      </c>
      <c r="D24" s="20" t="s">
        <v>98</v>
      </c>
      <c r="E24" s="16" t="s">
        <v>19</v>
      </c>
      <c r="F24" s="19" t="s">
        <v>116</v>
      </c>
      <c r="G24" s="16">
        <v>1</v>
      </c>
      <c r="H24" s="16">
        <v>250</v>
      </c>
      <c r="I24" s="16">
        <v>250</v>
      </c>
      <c r="J24" s="4" t="s">
        <v>17</v>
      </c>
      <c r="K24" s="4" t="s">
        <v>17</v>
      </c>
      <c r="L24" s="4" t="s">
        <v>17</v>
      </c>
      <c r="M24" s="4"/>
    </row>
    <row r="25" spans="1:13" s="2" customFormat="1" ht="38.25" customHeight="1" x14ac:dyDescent="0.25">
      <c r="A25" s="3">
        <v>23</v>
      </c>
      <c r="B25" s="14" t="s">
        <v>90</v>
      </c>
      <c r="C25" s="14" t="s">
        <v>106</v>
      </c>
      <c r="D25" s="14" t="s">
        <v>99</v>
      </c>
      <c r="E25" s="14" t="s">
        <v>25</v>
      </c>
      <c r="F25" s="18" t="s">
        <v>112</v>
      </c>
      <c r="G25" s="14">
        <v>1</v>
      </c>
      <c r="H25" s="14">
        <v>250</v>
      </c>
      <c r="I25" s="14">
        <v>250</v>
      </c>
      <c r="J25" s="5" t="s">
        <v>24</v>
      </c>
      <c r="K25" s="5" t="s">
        <v>24</v>
      </c>
      <c r="L25" s="5" t="s">
        <v>17</v>
      </c>
      <c r="M25" s="5"/>
    </row>
    <row r="26" spans="1:13" s="2" customFormat="1" ht="48" customHeight="1" x14ac:dyDescent="0.25">
      <c r="A26" s="3">
        <v>24</v>
      </c>
      <c r="B26" s="16" t="s">
        <v>148</v>
      </c>
      <c r="C26" s="16" t="s">
        <v>107</v>
      </c>
      <c r="D26" s="16" t="s">
        <v>100</v>
      </c>
      <c r="E26" s="16" t="s">
        <v>25</v>
      </c>
      <c r="F26" s="19" t="s">
        <v>113</v>
      </c>
      <c r="G26" s="16">
        <v>1</v>
      </c>
      <c r="H26" s="16">
        <v>250</v>
      </c>
      <c r="I26" s="16">
        <v>250</v>
      </c>
      <c r="J26" s="4" t="s">
        <v>24</v>
      </c>
      <c r="K26" s="4" t="s">
        <v>24</v>
      </c>
      <c r="L26" s="4" t="s">
        <v>17</v>
      </c>
      <c r="M26" s="4"/>
    </row>
    <row r="27" spans="1:13" s="2" customFormat="1" ht="32.25" customHeight="1" x14ac:dyDescent="0.25">
      <c r="A27" s="3">
        <v>25</v>
      </c>
      <c r="B27" s="16" t="s">
        <v>91</v>
      </c>
      <c r="C27" s="16" t="s">
        <v>108</v>
      </c>
      <c r="D27" s="16" t="s">
        <v>60</v>
      </c>
      <c r="E27" s="16" t="s">
        <v>25</v>
      </c>
      <c r="F27" s="19" t="s">
        <v>114</v>
      </c>
      <c r="G27" s="16">
        <v>1</v>
      </c>
      <c r="H27" s="16">
        <v>290</v>
      </c>
      <c r="I27" s="16">
        <v>290</v>
      </c>
      <c r="J27" s="4" t="s">
        <v>24</v>
      </c>
      <c r="K27" s="4" t="s">
        <v>24</v>
      </c>
      <c r="L27" s="4" t="s">
        <v>17</v>
      </c>
      <c r="M27" s="4"/>
    </row>
    <row r="28" spans="1:13" s="2" customFormat="1" ht="27" customHeight="1" x14ac:dyDescent="0.25">
      <c r="A28" s="3">
        <v>26</v>
      </c>
      <c r="B28" s="14" t="s">
        <v>92</v>
      </c>
      <c r="C28" s="20" t="s">
        <v>109</v>
      </c>
      <c r="D28" s="20" t="s">
        <v>101</v>
      </c>
      <c r="E28" s="16" t="s">
        <v>25</v>
      </c>
      <c r="F28" s="19" t="s">
        <v>115</v>
      </c>
      <c r="G28" s="16">
        <v>1</v>
      </c>
      <c r="H28" s="16">
        <v>290</v>
      </c>
      <c r="I28" s="16">
        <v>290</v>
      </c>
      <c r="J28" s="4" t="s">
        <v>24</v>
      </c>
      <c r="K28" s="4" t="s">
        <v>24</v>
      </c>
      <c r="L28" s="4" t="s">
        <v>21</v>
      </c>
      <c r="M28" s="4"/>
    </row>
    <row r="29" spans="1:13" s="2" customFormat="1" ht="29.25" customHeight="1" x14ac:dyDescent="0.25">
      <c r="A29" s="3">
        <v>27</v>
      </c>
      <c r="B29" s="16" t="s">
        <v>121</v>
      </c>
      <c r="C29" s="16" t="s">
        <v>122</v>
      </c>
      <c r="D29" s="16" t="s">
        <v>123</v>
      </c>
      <c r="E29" s="16" t="s">
        <v>25</v>
      </c>
      <c r="F29" s="19" t="s">
        <v>124</v>
      </c>
      <c r="G29" s="16">
        <v>1</v>
      </c>
      <c r="H29" s="16">
        <v>280</v>
      </c>
      <c r="I29" s="16">
        <v>280</v>
      </c>
      <c r="J29" s="4" t="s">
        <v>24</v>
      </c>
      <c r="K29" s="4" t="s">
        <v>125</v>
      </c>
      <c r="L29" s="4" t="s">
        <v>21</v>
      </c>
      <c r="M29" s="4"/>
    </row>
    <row r="30" spans="1:13" s="3" customFormat="1" ht="45.75" customHeight="1" x14ac:dyDescent="0.25">
      <c r="A30" s="3">
        <v>28</v>
      </c>
      <c r="B30" s="4" t="s">
        <v>126</v>
      </c>
      <c r="C30" s="4" t="s">
        <v>127</v>
      </c>
      <c r="D30" s="4" t="s">
        <v>123</v>
      </c>
      <c r="E30" s="4" t="s">
        <v>25</v>
      </c>
      <c r="F30" s="7" t="s">
        <v>129</v>
      </c>
      <c r="G30" s="4">
        <v>1</v>
      </c>
      <c r="H30" s="4">
        <v>280</v>
      </c>
      <c r="I30" s="4">
        <v>280</v>
      </c>
      <c r="J30" s="4" t="s">
        <v>24</v>
      </c>
      <c r="K30" s="4" t="s">
        <v>128</v>
      </c>
      <c r="L30" s="4" t="s">
        <v>20</v>
      </c>
      <c r="M30" s="4"/>
    </row>
    <row r="31" spans="1:13" s="2" customFormat="1" ht="38.25" customHeight="1" x14ac:dyDescent="0.25">
      <c r="A31" s="3">
        <v>29</v>
      </c>
      <c r="B31" s="4" t="s">
        <v>130</v>
      </c>
      <c r="C31" s="4" t="s">
        <v>131</v>
      </c>
      <c r="D31" s="4" t="s">
        <v>132</v>
      </c>
      <c r="E31" s="4" t="s">
        <v>25</v>
      </c>
      <c r="F31" s="7" t="s">
        <v>139</v>
      </c>
      <c r="G31" s="4">
        <v>1</v>
      </c>
      <c r="H31" s="4">
        <v>280</v>
      </c>
      <c r="I31" s="4">
        <v>280</v>
      </c>
      <c r="J31" s="4" t="s">
        <v>24</v>
      </c>
      <c r="K31" s="4" t="s">
        <v>125</v>
      </c>
      <c r="L31" s="4" t="s">
        <v>22</v>
      </c>
      <c r="M31" s="4"/>
    </row>
    <row r="32" spans="1:13" s="2" customFormat="1" ht="43.5" customHeight="1" x14ac:dyDescent="0.25">
      <c r="A32" s="3">
        <v>30</v>
      </c>
      <c r="B32" s="4" t="s">
        <v>133</v>
      </c>
      <c r="C32" s="4" t="s">
        <v>131</v>
      </c>
      <c r="D32" s="4" t="s">
        <v>132</v>
      </c>
      <c r="E32" s="4" t="s">
        <v>25</v>
      </c>
      <c r="F32" s="7" t="s">
        <v>140</v>
      </c>
      <c r="G32" s="4">
        <v>1</v>
      </c>
      <c r="H32" s="4">
        <v>280</v>
      </c>
      <c r="I32" s="4">
        <v>280</v>
      </c>
      <c r="J32" s="4" t="s">
        <v>24</v>
      </c>
      <c r="K32" s="4" t="s">
        <v>128</v>
      </c>
      <c r="L32" s="4" t="s">
        <v>22</v>
      </c>
      <c r="M32" s="4"/>
    </row>
    <row r="33" spans="1:17" s="2" customFormat="1" ht="72" customHeight="1" x14ac:dyDescent="0.25">
      <c r="A33" s="3">
        <v>31</v>
      </c>
      <c r="B33" s="4" t="s">
        <v>134</v>
      </c>
      <c r="C33" s="4" t="s">
        <v>131</v>
      </c>
      <c r="D33" s="4" t="s">
        <v>132</v>
      </c>
      <c r="E33" s="4" t="s">
        <v>25</v>
      </c>
      <c r="F33" s="7" t="s">
        <v>138</v>
      </c>
      <c r="G33" s="4">
        <v>1</v>
      </c>
      <c r="H33" s="4">
        <v>280</v>
      </c>
      <c r="I33" s="4">
        <v>280</v>
      </c>
      <c r="J33" s="4" t="s">
        <v>24</v>
      </c>
      <c r="K33" s="4" t="s">
        <v>125</v>
      </c>
      <c r="L33" s="4" t="s">
        <v>22</v>
      </c>
      <c r="M33" s="4"/>
    </row>
    <row r="34" spans="1:17" s="2" customFormat="1" ht="51.75" customHeight="1" x14ac:dyDescent="0.25">
      <c r="A34" s="3">
        <v>32</v>
      </c>
      <c r="B34" s="4" t="s">
        <v>136</v>
      </c>
      <c r="C34" s="4" t="s">
        <v>137</v>
      </c>
      <c r="D34" s="4" t="s">
        <v>132</v>
      </c>
      <c r="E34" s="4" t="s">
        <v>25</v>
      </c>
      <c r="F34" s="7" t="s">
        <v>135</v>
      </c>
      <c r="G34" s="4">
        <v>1</v>
      </c>
      <c r="H34" s="4">
        <v>280</v>
      </c>
      <c r="I34" s="4">
        <v>280</v>
      </c>
      <c r="J34" s="4" t="s">
        <v>24</v>
      </c>
      <c r="K34" s="4" t="s">
        <v>125</v>
      </c>
      <c r="L34" s="4" t="s">
        <v>22</v>
      </c>
      <c r="M34" s="4"/>
    </row>
    <row r="35" spans="1:17" s="2" customFormat="1" ht="84" customHeight="1" x14ac:dyDescent="0.25">
      <c r="A35" s="4" t="s">
        <v>18</v>
      </c>
      <c r="B35" s="6"/>
      <c r="C35" s="6"/>
      <c r="D35" s="6"/>
      <c r="E35" s="4"/>
      <c r="F35" s="7"/>
      <c r="G35" s="4"/>
      <c r="H35" s="6"/>
      <c r="I35" s="4">
        <v>10119</v>
      </c>
      <c r="J35" s="6"/>
      <c r="K35" s="6"/>
      <c r="L35" s="6"/>
      <c r="M35" s="6"/>
    </row>
    <row r="36" spans="1:17" s="2" customFormat="1" ht="59.25" customHeight="1" x14ac:dyDescent="0.25">
      <c r="A36" s="22" t="s">
        <v>13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7" s="2" customFormat="1" ht="78.75" customHeight="1" x14ac:dyDescent="0.25">
      <c r="A37" s="23" t="s">
        <v>149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/>
    </row>
    <row r="38" spans="1:17" s="2" customFormat="1" ht="79.5" customHeight="1" x14ac:dyDescent="0.25">
      <c r="A38" s="1"/>
      <c r="B38"/>
      <c r="C38"/>
      <c r="D38"/>
      <c r="E38"/>
      <c r="F38" s="13"/>
      <c r="G38"/>
      <c r="H38"/>
      <c r="I38"/>
      <c r="J38"/>
      <c r="K38"/>
      <c r="L38"/>
      <c r="M38"/>
    </row>
    <row r="39" spans="1:17" s="2" customFormat="1" ht="74.25" customHeight="1" x14ac:dyDescent="0.25">
      <c r="A39" s="1"/>
      <c r="B39"/>
      <c r="C39"/>
      <c r="D39"/>
      <c r="E39"/>
      <c r="F39" s="13"/>
      <c r="G39"/>
      <c r="H39"/>
      <c r="I39"/>
      <c r="J39"/>
      <c r="K39"/>
      <c r="L39"/>
      <c r="M39"/>
    </row>
    <row r="40" spans="1:17" s="2" customFormat="1" ht="225.75" customHeight="1" x14ac:dyDescent="0.25">
      <c r="A40" s="1"/>
      <c r="B40"/>
      <c r="C40"/>
      <c r="D40"/>
      <c r="E40"/>
      <c r="F40" s="13"/>
      <c r="G40"/>
      <c r="H40"/>
      <c r="I40"/>
      <c r="J40"/>
      <c r="K40"/>
      <c r="L40"/>
      <c r="M40"/>
    </row>
    <row r="41" spans="1:17" s="2" customFormat="1" ht="89.25" customHeight="1" x14ac:dyDescent="0.25">
      <c r="A41" s="1"/>
      <c r="B41"/>
      <c r="C41"/>
      <c r="D41"/>
      <c r="E41"/>
      <c r="F41" s="13"/>
      <c r="G41"/>
      <c r="H41"/>
      <c r="I41"/>
      <c r="J41"/>
      <c r="K41"/>
      <c r="L41"/>
      <c r="M41"/>
    </row>
    <row r="42" spans="1:17" s="2" customFormat="1" ht="222" customHeight="1" x14ac:dyDescent="0.25">
      <c r="A42" s="1"/>
      <c r="B42"/>
      <c r="C42"/>
      <c r="D42"/>
      <c r="E42"/>
      <c r="F42" s="13"/>
      <c r="G42"/>
      <c r="H42"/>
      <c r="I42"/>
      <c r="J42"/>
      <c r="K42"/>
      <c r="L42"/>
      <c r="M42"/>
    </row>
    <row r="43" spans="1:17" s="2" customFormat="1" ht="116.25" customHeight="1" x14ac:dyDescent="0.25">
      <c r="A43" s="1"/>
      <c r="B43"/>
      <c r="C43"/>
      <c r="D43"/>
      <c r="E43"/>
      <c r="F43" s="13"/>
      <c r="G43"/>
      <c r="H43"/>
      <c r="I43"/>
      <c r="J43"/>
      <c r="K43"/>
      <c r="L43"/>
      <c r="M43"/>
    </row>
    <row r="44" spans="1:17" s="2" customFormat="1" ht="243.75" customHeight="1" x14ac:dyDescent="0.25">
      <c r="A44" s="1"/>
      <c r="B44"/>
      <c r="C44"/>
      <c r="D44"/>
      <c r="E44"/>
      <c r="F44" s="13"/>
      <c r="G44"/>
      <c r="H44"/>
      <c r="I44"/>
      <c r="J44"/>
      <c r="K44"/>
      <c r="L44"/>
      <c r="M44"/>
    </row>
    <row r="45" spans="1:17" s="2" customFormat="1" ht="111" customHeight="1" x14ac:dyDescent="0.25">
      <c r="A45" s="1"/>
      <c r="B45"/>
      <c r="C45"/>
      <c r="D45"/>
      <c r="E45"/>
      <c r="F45" s="13"/>
      <c r="G45"/>
      <c r="H45"/>
      <c r="I45"/>
      <c r="J45"/>
      <c r="K45"/>
      <c r="L45"/>
      <c r="M45"/>
    </row>
    <row r="46" spans="1:17" s="3" customFormat="1" ht="33.75" customHeight="1" x14ac:dyDescent="0.25">
      <c r="A46" s="1"/>
      <c r="B46"/>
      <c r="C46"/>
      <c r="D46"/>
      <c r="E46"/>
      <c r="F46" s="13"/>
      <c r="G46"/>
      <c r="H46"/>
      <c r="I46"/>
      <c r="J46"/>
      <c r="K46"/>
      <c r="L46"/>
      <c r="M46"/>
    </row>
    <row r="47" spans="1:17" s="2" customFormat="1" ht="28.5" customHeight="1" x14ac:dyDescent="0.25">
      <c r="A47" s="1"/>
      <c r="B47"/>
      <c r="C47"/>
      <c r="D47"/>
      <c r="E47"/>
      <c r="F47" s="13"/>
      <c r="G47"/>
      <c r="H47"/>
      <c r="I47"/>
      <c r="J47"/>
      <c r="K47"/>
      <c r="L47"/>
      <c r="M47"/>
      <c r="O47" s="10" t="e">
        <f>M14/I35</f>
        <v>#VALUE!</v>
      </c>
      <c r="P47" s="10"/>
      <c r="Q47" s="10"/>
    </row>
    <row r="48" spans="1:17" ht="43.5" customHeight="1" x14ac:dyDescent="0.25">
      <c r="O48" s="11">
        <f>5610*2</f>
        <v>11220</v>
      </c>
      <c r="P48" s="11">
        <f>O48*1.05</f>
        <v>11781</v>
      </c>
      <c r="Q48" s="11">
        <f>O48*0.95</f>
        <v>10659</v>
      </c>
    </row>
    <row r="49" ht="254.45" customHeight="1" x14ac:dyDescent="0.25"/>
    <row r="50" ht="82.5" customHeight="1" x14ac:dyDescent="0.25"/>
  </sheetData>
  <mergeCells count="3">
    <mergeCell ref="A1:M1"/>
    <mergeCell ref="A36:M36"/>
    <mergeCell ref="A37:L37"/>
  </mergeCells>
  <phoneticPr fontId="5" type="noConversion"/>
  <printOptions horizontalCentered="1"/>
  <pageMargins left="0.51181102362204722" right="0.51181102362204722" top="0.94488188976377963" bottom="0.94488188976377963" header="0.31496062992125984" footer="0.31496062992125984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2018-01-12T03:29:43Z</cp:lastPrinted>
  <dcterms:created xsi:type="dcterms:W3CDTF">2012-07-23T02:09:03Z</dcterms:created>
  <dcterms:modified xsi:type="dcterms:W3CDTF">2019-01-03T02:23:14Z</dcterms:modified>
</cp:coreProperties>
</file>